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0" windowWidth="28800" windowHeight="11832"/>
  </bookViews>
  <sheets>
    <sheet name="приложение 1" sheetId="1" r:id="rId1"/>
  </sheets>
  <definedNames>
    <definedName name="_xlnm.Print_Titles" localSheetId="0">'приложение 1'!$15:$16</definedName>
    <definedName name="_xlnm.Print_Area" localSheetId="0">'приложение 1'!$A$5:$P$22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1" i="1" l="1"/>
  <c r="N19" i="1"/>
  <c r="H19" i="1" l="1"/>
</calcChain>
</file>

<file path=xl/sharedStrings.xml><?xml version="1.0" encoding="utf-8"?>
<sst xmlns="http://schemas.openxmlformats.org/spreadsheetml/2006/main" count="41" uniqueCount="35">
  <si>
    <t>к муниципальной программе</t>
  </si>
  <si>
    <t>утвержденной постановлением</t>
  </si>
  <si>
    <t>Администрации города Норильска</t>
  </si>
  <si>
    <t xml:space="preserve">ПРОГНОЗ СВОДНЫХ ПОКАЗАТЕЛЕЙ МУНИЦИПАЛЬНЫХ ЗАДАНИЙ </t>
  </si>
  <si>
    <t>-</t>
  </si>
  <si>
    <t>Содержание</t>
  </si>
  <si>
    <t>Наименование показателя объема услуги (работы)</t>
  </si>
  <si>
    <t>Условие</t>
  </si>
  <si>
    <t>Приложение № 6</t>
  </si>
  <si>
    <t>ОСНОВНОЕ МЕРОПРИЯТИЕ 4.2. Уборка территории и аналогичная деятельность</t>
  </si>
  <si>
    <t>Содержание в чистоте территории города</t>
  </si>
  <si>
    <t>Наименование муниципальной услуги (работы)</t>
  </si>
  <si>
    <t>Значение показателя объема услуги (работы)</t>
  </si>
  <si>
    <t>Расходы на оказание муниципальной услуги (работы), тыс. руб.</t>
  </si>
  <si>
    <t>Наименование муниципальной работы: 
Уборка территории и аналогичная деятельность</t>
  </si>
  <si>
    <t>Машино-часы работы автомобилей (Единица)</t>
  </si>
  <si>
    <t>Автотранспортное обслуживание должностных лиц, государственных органов и государственных учреждений в случаях, установленных нормативными правовыми актами субъектов Российской Федерации, органов местного самоуправления</t>
  </si>
  <si>
    <t>Регулярно в течение года согласно графика</t>
  </si>
  <si>
    <t>Площадь территории (Квадратный метр) в зимнее время</t>
  </si>
  <si>
    <t>Площадь территории (Квадратный метр) в летнее время</t>
  </si>
  <si>
    <t>2020 год (план)</t>
  </si>
  <si>
    <t>2017 год (факт)</t>
  </si>
  <si>
    <t>2021 год (план)</t>
  </si>
  <si>
    <t>от 07.12.2016 № 589</t>
  </si>
  <si>
    <t>2022 год (план)</t>
  </si>
  <si>
    <t>2018 год (факт)</t>
  </si>
  <si>
    <t>2019 год (оценка)</t>
  </si>
  <si>
    <t>Наименование муниципальной работы: 
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</si>
  <si>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</si>
  <si>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"Развитие транспортной системы" ,</t>
  </si>
  <si>
    <t>МП "Развитие транспортной системы"</t>
  </si>
  <si>
    <t>ПОДПРОГРАММА 4: Обслуживание муниципального транспорта</t>
  </si>
  <si>
    <t>Приложение № 1</t>
  </si>
  <si>
    <t xml:space="preserve">к постановлению Администрации города Норильска </t>
  </si>
  <si>
    <t>от 27.05.2020 № 259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</si>
</sst>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1"/>
      <color indexed="8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Font="1"/>
    <xf numFmtId="4" fontId="2" fillId="0" borderId="0" xfId="0" applyNumberFormat="1" applyFont="1" applyFill="1"/>
    <xf numFmtId="164" fontId="7" fillId="0" borderId="1" xfId="0" quotePrefix="1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164" fontId="5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Border="1"/>
    <xf numFmtId="164" fontId="8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/>
    <xf numFmtId="0" fontId="1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4" fillId="0" borderId="0" xfId="0" applyFont="1" applyFill="1"/>
    <xf numFmtId="0" fontId="5" fillId="0" borderId="0" xfId="0" applyFont="1" applyFill="1"/>
    <xf numFmtId="0" fontId="8" fillId="0" borderId="0" xfId="0" applyFont="1" applyFill="1"/>
    <xf numFmtId="164" fontId="5" fillId="0" borderId="1" xfId="0" applyNumberFormat="1" applyFont="1" applyFill="1" applyBorder="1" applyAlignment="1">
      <alignment horizontal="left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wrapText="1"/>
    </xf>
    <xf numFmtId="0" fontId="6" fillId="0" borderId="3" xfId="0" applyFont="1" applyFill="1" applyBorder="1" applyAlignment="1">
      <alignment horizontal="left" wrapText="1"/>
    </xf>
    <xf numFmtId="0" fontId="6" fillId="0" borderId="4" xfId="0" applyFont="1" applyFill="1" applyBorder="1" applyAlignment="1">
      <alignment horizontal="left" wrapText="1"/>
    </xf>
    <xf numFmtId="164" fontId="5" fillId="0" borderId="0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3"/>
  <sheetViews>
    <sheetView tabSelected="1" topLeftCell="B1" zoomScaleNormal="100" zoomScaleSheetLayoutView="100" workbookViewId="0">
      <selection activeCell="H8" sqref="H8:H10"/>
    </sheetView>
  </sheetViews>
  <sheetFormatPr defaultColWidth="9.109375" defaultRowHeight="14.4" x14ac:dyDescent="0.3"/>
  <cols>
    <col min="1" max="1" width="30.44140625" style="1" customWidth="1"/>
    <col min="2" max="2" width="15.44140625" style="1" customWidth="1"/>
    <col min="3" max="3" width="10.88671875" style="1" customWidth="1"/>
    <col min="4" max="4" width="15.44140625" style="1" customWidth="1"/>
    <col min="5" max="5" width="11.5546875" style="1" bestFit="1" customWidth="1"/>
    <col min="6" max="6" width="10.44140625" style="1" customWidth="1"/>
    <col min="7" max="7" width="11.44140625" style="1" customWidth="1"/>
    <col min="8" max="8" width="12" style="1" customWidth="1"/>
    <col min="9" max="10" width="11.44140625" style="1" customWidth="1"/>
    <col min="11" max="16" width="10.6640625" style="1" customWidth="1"/>
    <col min="17" max="17" width="13.33203125" style="1" customWidth="1"/>
    <col min="18" max="16384" width="9.109375" style="1"/>
  </cols>
  <sheetData>
    <row r="1" spans="1:19" x14ac:dyDescent="0.3">
      <c r="M1" s="17" t="s">
        <v>32</v>
      </c>
      <c r="N1" s="16"/>
      <c r="Q1" s="16"/>
      <c r="R1" s="16"/>
      <c r="S1" s="16"/>
    </row>
    <row r="2" spans="1:19" x14ac:dyDescent="0.3">
      <c r="M2" s="17" t="s">
        <v>33</v>
      </c>
      <c r="N2" s="16"/>
      <c r="Q2" s="16"/>
      <c r="R2" s="16"/>
      <c r="S2" s="16"/>
    </row>
    <row r="3" spans="1:19" x14ac:dyDescent="0.3">
      <c r="M3" s="17" t="s">
        <v>34</v>
      </c>
      <c r="N3" s="16"/>
      <c r="Q3" s="16"/>
      <c r="R3" s="16"/>
      <c r="S3" s="16"/>
    </row>
    <row r="4" spans="1:19" ht="6.75" customHeight="1" x14ac:dyDescent="0.3"/>
    <row r="5" spans="1:19" x14ac:dyDescent="0.3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2"/>
      <c r="M5" s="11" t="s">
        <v>8</v>
      </c>
      <c r="N5" s="10"/>
      <c r="O5" s="10"/>
      <c r="P5" s="10"/>
    </row>
    <row r="6" spans="1:19" x14ac:dyDescent="0.3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2"/>
      <c r="M6" s="11" t="s">
        <v>0</v>
      </c>
      <c r="N6" s="10"/>
      <c r="O6" s="10"/>
      <c r="P6" s="10"/>
    </row>
    <row r="7" spans="1:19" x14ac:dyDescent="0.3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2"/>
      <c r="M7" s="11" t="s">
        <v>29</v>
      </c>
      <c r="N7" s="10"/>
      <c r="O7" s="10"/>
      <c r="P7" s="10"/>
    </row>
    <row r="8" spans="1:19" x14ac:dyDescent="0.3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1" t="s">
        <v>1</v>
      </c>
      <c r="N8" s="10"/>
      <c r="O8" s="10"/>
      <c r="P8" s="10"/>
    </row>
    <row r="9" spans="1:19" x14ac:dyDescent="0.3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1" t="s">
        <v>2</v>
      </c>
      <c r="N9" s="10"/>
      <c r="O9" s="10"/>
      <c r="P9" s="10"/>
    </row>
    <row r="10" spans="1:19" x14ac:dyDescent="0.3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1" t="s">
        <v>23</v>
      </c>
      <c r="N10" s="10"/>
      <c r="O10" s="10"/>
      <c r="P10" s="10"/>
    </row>
    <row r="11" spans="1:19" x14ac:dyDescent="0.3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</row>
    <row r="12" spans="1:19" x14ac:dyDescent="0.3">
      <c r="A12" s="28" t="s">
        <v>3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12"/>
    </row>
    <row r="13" spans="1:19" x14ac:dyDescent="0.3">
      <c r="A13" s="29" t="s">
        <v>30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13"/>
    </row>
    <row r="14" spans="1:19" ht="10.5" customHeight="1" x14ac:dyDescent="0.3">
      <c r="A14" s="14"/>
      <c r="B14" s="14"/>
      <c r="C14" s="14"/>
      <c r="D14" s="14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</row>
    <row r="15" spans="1:19" ht="36" customHeight="1" x14ac:dyDescent="0.3">
      <c r="A15" s="27" t="s">
        <v>11</v>
      </c>
      <c r="B15" s="27" t="s">
        <v>5</v>
      </c>
      <c r="C15" s="27" t="s">
        <v>7</v>
      </c>
      <c r="D15" s="27" t="s">
        <v>6</v>
      </c>
      <c r="E15" s="27" t="s">
        <v>12</v>
      </c>
      <c r="F15" s="27"/>
      <c r="G15" s="27"/>
      <c r="H15" s="27"/>
      <c r="I15" s="27"/>
      <c r="J15" s="27"/>
      <c r="K15" s="27" t="s">
        <v>13</v>
      </c>
      <c r="L15" s="27"/>
      <c r="M15" s="27"/>
      <c r="N15" s="27"/>
      <c r="O15" s="27"/>
      <c r="P15" s="27"/>
    </row>
    <row r="16" spans="1:19" ht="66" customHeight="1" x14ac:dyDescent="0.3">
      <c r="A16" s="27"/>
      <c r="B16" s="27"/>
      <c r="C16" s="27"/>
      <c r="D16" s="27"/>
      <c r="E16" s="8" t="s">
        <v>21</v>
      </c>
      <c r="F16" s="8" t="s">
        <v>25</v>
      </c>
      <c r="G16" s="8" t="s">
        <v>26</v>
      </c>
      <c r="H16" s="8" t="s">
        <v>20</v>
      </c>
      <c r="I16" s="8" t="s">
        <v>22</v>
      </c>
      <c r="J16" s="8" t="s">
        <v>24</v>
      </c>
      <c r="K16" s="8" t="s">
        <v>21</v>
      </c>
      <c r="L16" s="8" t="s">
        <v>25</v>
      </c>
      <c r="M16" s="8" t="s">
        <v>26</v>
      </c>
      <c r="N16" s="8" t="s">
        <v>20</v>
      </c>
      <c r="O16" s="8" t="s">
        <v>22</v>
      </c>
      <c r="P16" s="8" t="s">
        <v>24</v>
      </c>
    </row>
    <row r="17" spans="1:17" ht="15" customHeight="1" x14ac:dyDescent="0.3">
      <c r="A17" s="20" t="s">
        <v>31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</row>
    <row r="18" spans="1:17" ht="15" customHeight="1" x14ac:dyDescent="0.3">
      <c r="A18" s="21" t="s">
        <v>28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3"/>
    </row>
    <row r="19" spans="1:17" ht="192" x14ac:dyDescent="0.3">
      <c r="A19" s="18" t="s">
        <v>27</v>
      </c>
      <c r="B19" s="3" t="s">
        <v>16</v>
      </c>
      <c r="C19" s="19" t="s">
        <v>4</v>
      </c>
      <c r="D19" s="19" t="s">
        <v>15</v>
      </c>
      <c r="E19" s="9">
        <v>370631.2</v>
      </c>
      <c r="F19" s="9">
        <v>371009</v>
      </c>
      <c r="G19" s="9">
        <v>325501.75</v>
      </c>
      <c r="H19" s="9">
        <f>269848.75-4794</f>
        <v>265054.75</v>
      </c>
      <c r="I19" s="9">
        <v>269848.75</v>
      </c>
      <c r="J19" s="9">
        <v>269848.75</v>
      </c>
      <c r="K19" s="19">
        <v>439484.01572000002</v>
      </c>
      <c r="L19" s="19">
        <v>479845.22794999997</v>
      </c>
      <c r="M19" s="19">
        <v>436584.2</v>
      </c>
      <c r="N19" s="19">
        <f>414675.4-4327.2-1636.7+19832.9</f>
        <v>428544.4</v>
      </c>
      <c r="O19" s="19">
        <v>414314.2</v>
      </c>
      <c r="P19" s="19">
        <v>414339.2</v>
      </c>
      <c r="Q19" s="5"/>
    </row>
    <row r="20" spans="1:17" ht="15" customHeight="1" x14ac:dyDescent="0.3">
      <c r="A20" s="26" t="s">
        <v>9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6"/>
    </row>
    <row r="21" spans="1:17" ht="67.5" customHeight="1" x14ac:dyDescent="0.3">
      <c r="A21" s="20" t="s">
        <v>14</v>
      </c>
      <c r="B21" s="25" t="s">
        <v>10</v>
      </c>
      <c r="C21" s="25" t="s">
        <v>17</v>
      </c>
      <c r="D21" s="7" t="s">
        <v>18</v>
      </c>
      <c r="E21" s="4">
        <v>11443514</v>
      </c>
      <c r="F21" s="4">
        <v>11443514</v>
      </c>
      <c r="G21" s="4">
        <v>11443514</v>
      </c>
      <c r="H21" s="4">
        <v>11443514</v>
      </c>
      <c r="I21" s="4">
        <v>11443514</v>
      </c>
      <c r="J21" s="4">
        <v>11443514</v>
      </c>
      <c r="K21" s="25">
        <v>118561.048</v>
      </c>
      <c r="L21" s="25">
        <v>123786.01618999999</v>
      </c>
      <c r="M21" s="25">
        <v>126336.9</v>
      </c>
      <c r="N21" s="25">
        <f>131393.2+6205.9</f>
        <v>137599.1</v>
      </c>
      <c r="O21" s="25">
        <v>131393.20000000001</v>
      </c>
      <c r="P21" s="25">
        <v>131393.20000000001</v>
      </c>
      <c r="Q21" s="24"/>
    </row>
    <row r="22" spans="1:17" ht="69.75" customHeight="1" x14ac:dyDescent="0.3">
      <c r="A22" s="20"/>
      <c r="B22" s="25"/>
      <c r="C22" s="25"/>
      <c r="D22" s="7" t="s">
        <v>19</v>
      </c>
      <c r="E22" s="4">
        <v>2601408</v>
      </c>
      <c r="F22" s="4">
        <v>2601408</v>
      </c>
      <c r="G22" s="4">
        <v>2601408</v>
      </c>
      <c r="H22" s="4">
        <v>2601408</v>
      </c>
      <c r="I22" s="4">
        <v>2601408</v>
      </c>
      <c r="J22" s="4">
        <v>2601408</v>
      </c>
      <c r="K22" s="25"/>
      <c r="L22" s="25"/>
      <c r="M22" s="25"/>
      <c r="N22" s="25"/>
      <c r="O22" s="25"/>
      <c r="P22" s="25"/>
      <c r="Q22" s="24"/>
    </row>
    <row r="23" spans="1:17" ht="96.75" customHeight="1" x14ac:dyDescent="0.3"/>
  </sheetData>
  <mergeCells count="21">
    <mergeCell ref="C15:C16"/>
    <mergeCell ref="A12:O12"/>
    <mergeCell ref="A13:O13"/>
    <mergeCell ref="A15:A16"/>
    <mergeCell ref="B15:B16"/>
    <mergeCell ref="D15:D16"/>
    <mergeCell ref="K15:P15"/>
    <mergeCell ref="E15:J15"/>
    <mergeCell ref="A17:P17"/>
    <mergeCell ref="A18:P18"/>
    <mergeCell ref="Q21:Q22"/>
    <mergeCell ref="M21:M22"/>
    <mergeCell ref="N21:N22"/>
    <mergeCell ref="O21:O22"/>
    <mergeCell ref="A21:A22"/>
    <mergeCell ref="B21:B22"/>
    <mergeCell ref="C21:C22"/>
    <mergeCell ref="L21:L22"/>
    <mergeCell ref="K21:K22"/>
    <mergeCell ref="A20:P20"/>
    <mergeCell ref="P21:P22"/>
  </mergeCells>
  <pageMargins left="0.47244094488188981" right="0.23622047244094491" top="0.74803149606299213" bottom="0.74803149606299213" header="0.31496062992125984" footer="0.31496062992125984"/>
  <pageSetup paperSize="9" scale="6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E48085520489E40AE3EF295D1857196" ma:contentTypeVersion="0" ma:contentTypeDescription="Создание документа." ma:contentTypeScope="" ma:versionID="af6844dec07706be8840e5ec3641e32c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32D21B5-0B3C-439A-9354-BF777212F0B7}">
  <ds:schemaRefs>
    <ds:schemaRef ds:uri="http://schemas.microsoft.com/office/2006/documentManagement/types"/>
    <ds:schemaRef ds:uri="http://purl.org/dc/elements/1.1/"/>
    <ds:schemaRef ds:uri="http://purl.org/dc/terms/"/>
    <ds:schemaRef ds:uri="http://purl.org/dc/dcmitype/"/>
    <ds:schemaRef ds:uri="http://www.w3.org/XML/1998/namespace"/>
    <ds:schemaRef ds:uri="http://schemas.microsoft.com/office/2006/metadata/propertie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6863CCDE-D472-48BD-BDE5-A6C73D8EAB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9E441F01-8627-4232-A6C6-52AB14764A8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</vt:lpstr>
      <vt:lpstr>'приложение 1'!Заголовки_для_печати</vt:lpstr>
      <vt:lpstr>'приложение 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Гарбарук Татьяна Сергеевна</dc:creator>
  <cp:lastModifiedBy>Грицюк Марина Геннадьевна</cp:lastModifiedBy>
  <cp:lastPrinted>2019-11-06T09:06:41Z</cp:lastPrinted>
  <dcterms:created xsi:type="dcterms:W3CDTF">2015-11-02T03:37:39Z</dcterms:created>
  <dcterms:modified xsi:type="dcterms:W3CDTF">2020-05-27T04:40:06Z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0x010100AE48085520489E40AE3EF295D1857196</vt:lpwstr>
  </property>
</Properties>
</file>